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мои документы\НПА\нпа1\Ныровская сельская Дума\пятый созыв\4 от 18.11.2022\"/>
    </mc:Choice>
  </mc:AlternateContent>
  <bookViews>
    <workbookView xWindow="0" yWindow="0" windowWidth="20490" windowHeight="7455"/>
  </bookViews>
  <sheets>
    <sheet name="Лист3" sheetId="10" r:id="rId1"/>
  </sheets>
  <calcPr calcId="152511"/>
</workbook>
</file>

<file path=xl/calcChain.xml><?xml version="1.0" encoding="utf-8"?>
<calcChain xmlns="http://schemas.openxmlformats.org/spreadsheetml/2006/main">
  <c r="E38" i="10" l="1"/>
  <c r="E37" i="10" s="1"/>
  <c r="D38" i="10"/>
  <c r="D37" i="10" s="1"/>
  <c r="C38" i="10"/>
  <c r="C37" i="10" s="1"/>
  <c r="E35" i="10" l="1"/>
  <c r="E32" i="10" s="1"/>
  <c r="D35" i="10"/>
  <c r="D32" i="10" s="1"/>
  <c r="D31" i="10" s="1"/>
  <c r="D30" i="10" s="1"/>
  <c r="E36" i="10"/>
  <c r="D40" i="10"/>
  <c r="E43" i="10"/>
  <c r="E40" i="10" s="1"/>
  <c r="D43" i="10"/>
  <c r="D36" i="10"/>
  <c r="E28" i="10"/>
  <c r="D28" i="10"/>
  <c r="E25" i="10"/>
  <c r="D25" i="10"/>
  <c r="E23" i="10"/>
  <c r="D23" i="10"/>
  <c r="E20" i="10"/>
  <c r="D20" i="10"/>
  <c r="E18" i="10"/>
  <c r="D18" i="10"/>
  <c r="E31" i="10" l="1"/>
  <c r="E30" i="10" s="1"/>
  <c r="E16" i="10"/>
  <c r="D16" i="10"/>
  <c r="E11" i="10"/>
  <c r="D11" i="10"/>
  <c r="D10" i="10" l="1"/>
  <c r="D45" i="10" s="1"/>
  <c r="E10" i="10"/>
  <c r="E45" i="10" s="1"/>
</calcChain>
</file>

<file path=xl/sharedStrings.xml><?xml version="1.0" encoding="utf-8"?>
<sst xmlns="http://schemas.openxmlformats.org/spreadsheetml/2006/main" count="78" uniqueCount="77">
  <si>
    <t>000 1 06 06000 00 0000 110</t>
  </si>
  <si>
    <t>Земельный налог</t>
  </si>
  <si>
    <t>Код бюджетной классификации</t>
  </si>
  <si>
    <t>Налог на доходы физических лиц</t>
  </si>
  <si>
    <t>НАЛОГИ НА ИМУЩЕСТВО</t>
  </si>
  <si>
    <t>000 1 00 00000 00 0000 000</t>
  </si>
  <si>
    <t>НАЛОГИ НА ПРИБЫЛЬ, ДОХОДЫ</t>
  </si>
  <si>
    <t>000 2 00 00000 00 0000 000</t>
  </si>
  <si>
    <t>БЕЗВОЗМЕЗДНЫЕ ПОСТУПЛЕНИЯ</t>
  </si>
  <si>
    <t>000 1 11 00000 00 0000 000</t>
  </si>
  <si>
    <t>000 1 11 05000 00 0000 120</t>
  </si>
  <si>
    <t>000 1 06 00000 00 0000 000</t>
  </si>
  <si>
    <t>000 1 01 00000 00 0000 000</t>
  </si>
  <si>
    <t>000 1 01 02000 01 0000 110</t>
  </si>
  <si>
    <t>000 1 17 00000 00 0000 000</t>
  </si>
  <si>
    <t>ПРОЧИЕ НЕНАЛОГОВЫЕ ДОХОДЫ</t>
  </si>
  <si>
    <t>Сумма              (тыс. руб.)</t>
  </si>
  <si>
    <t>000 1 06 01000 00 0000 110</t>
  </si>
  <si>
    <t>Налог на имущество физических лиц</t>
  </si>
  <si>
    <t>000 2 02 00000 00 0000 000</t>
  </si>
  <si>
    <t>000 1 08 00000 00 0000 000</t>
  </si>
  <si>
    <t>000 1 08 04000 01 0000 110</t>
  </si>
  <si>
    <t>Государственная пошлина за совершение нотариальных действий (за исключением действий,совершаемых консульскими учреждениями Российской Федерации)</t>
  </si>
  <si>
    <t>ДОХОДЫ ОТ ИСПОЛЬЗОВАНИЯ ИМУЩЕСТВА ,НАХОДЯЩЕГОСЯ В ГОСУДАРСТВЕННОЙ  И МУНИЦИПАЛЬНОЙ СОБСТВЕННОСТИ</t>
  </si>
  <si>
    <t>000 1 11 09000 00 0000 120</t>
  </si>
  <si>
    <t xml:space="preserve">ГОСУДАРСТВЕННАЯ ПОШЛИНА </t>
  </si>
  <si>
    <t>ИТОГО</t>
  </si>
  <si>
    <t>Наименование дохода</t>
  </si>
  <si>
    <t xml:space="preserve">Безвозмездные поступления от других бюджетов бюджетной системы Российской Федерации </t>
  </si>
  <si>
    <t>Дотации на выравнивание бюджетной обеспеченности</t>
  </si>
  <si>
    <t>НАЛОГОВЫЕ И НЕНАЛОГОВЫЕ ДОХОДЫ</t>
  </si>
  <si>
    <t>Доходы,получаемые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 ,а так же имущества государственных и муниципальных унитарных предприятий , в том числе казенных)</t>
  </si>
  <si>
    <t>Прочие доходы от использования имущества и прав,находящихся в государственной и муниципальной собственности (за исключением имущества бюджетных и автономных учреждений, а так же имущества государственных и муниципальных унитарных предприятий, в том числе казенных)</t>
  </si>
  <si>
    <t>000 1 03 00000 00 0000 000</t>
  </si>
  <si>
    <t>000 1 0302000 01 0000 110</t>
  </si>
  <si>
    <t>Акцизы по подакцизным товарам (продукции), производимым на территории Российской Федерации</t>
  </si>
  <si>
    <t>Плановый период</t>
  </si>
  <si>
    <t>(тыс. рублей)</t>
  </si>
  <si>
    <t xml:space="preserve">                                                                                         №        от  </t>
  </si>
  <si>
    <t>0002 02 29999 00 0000 151</t>
  </si>
  <si>
    <t>981 2 02 29999 10 0000 151</t>
  </si>
  <si>
    <t>НАЛОГИ НА ТОВАРЫ (РАБОТЫ ,УСЛУГИ), РЕАЛИЗУЕМЫЕ НА ТЕРРИТОРИИ РОССИЙСКОЙ ФЕДЕРАЦИИ</t>
  </si>
  <si>
    <t>Средства самообложения граждан</t>
  </si>
  <si>
    <t>000 2 02 35118 00 0000 150</t>
  </si>
  <si>
    <t>000 2 02 30000 00 0000 150</t>
  </si>
  <si>
    <t>981 2 02 15001 10 0000 150</t>
  </si>
  <si>
    <t>000 2 02 15001 00 0000 150</t>
  </si>
  <si>
    <t>000 2 02 10000 00 0000 150</t>
  </si>
  <si>
    <t>000 1 17 14000 00 0000 150</t>
  </si>
  <si>
    <t>000 2 02 16001 00 0000 150</t>
  </si>
  <si>
    <t>981 2 02 16001 10 0000 150</t>
  </si>
  <si>
    <t>Дотации бюджетам сельских поселений на выравнивание   бюджетной обеспеченности из бюджетов муниципальных районов</t>
  </si>
  <si>
    <t>2024 год</t>
  </si>
  <si>
    <t>Дотации  на выравнивание   бюджетной обеспеченности из бюджетов муниципальных районов, городскких округов с внутригородским делением</t>
  </si>
  <si>
    <t xml:space="preserve">Дотации  бюджетам  бюджетной системы Российской Федерации  </t>
  </si>
  <si>
    <t>Дотации бюджетам сельских поселений на выравнивание   бюджетной обеспеченности из бюджета субъекта Российской Федерации</t>
  </si>
  <si>
    <t xml:space="preserve">Субвенции бюджетам бюджетной системы Российской Федерации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</si>
  <si>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</si>
  <si>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</si>
  <si>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</si>
  <si>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2025 год</t>
  </si>
  <si>
    <t>Прогнозируемые объемы  поступления  доходов  бюджета    поселения   по налоговым и неналоговым доходам  по статьям , по безвозмездным поступлениям по  подстатьям классификации доходов бюджетов на 2024 год  и на 2025 год</t>
  </si>
  <si>
    <t xml:space="preserve">                                                                           к решению Ныровской</t>
  </si>
  <si>
    <t xml:space="preserve">                          сельской   Думы</t>
  </si>
  <si>
    <t>000 1 05 00000 00 0000 000</t>
  </si>
  <si>
    <t>НАЛОГИ НА СОВОКУПНЫЙ ДОХОД</t>
  </si>
  <si>
    <t>000 1 0503000 00 0000 110</t>
  </si>
  <si>
    <t>Единый сельскохозяйственный налог</t>
  </si>
  <si>
    <t>982 2 02 35118 10 0000 150</t>
  </si>
  <si>
    <t xml:space="preserve">                                                                   Приложение № 11</t>
  </si>
  <si>
    <t>000 2 02 20000 00 0000 150</t>
  </si>
  <si>
    <t>Субсидии бюджетам субъектов Российской Федерации и муниципальных образований (межбюджетные субсидии)</t>
  </si>
  <si>
    <t>000 2 02 29999 00 0000 150</t>
  </si>
  <si>
    <t>Прочие субсидии</t>
  </si>
  <si>
    <t>000 2 02 29999 10 0000 150</t>
  </si>
  <si>
    <t>Прочие субсидии бюджетам сельских поселений</t>
  </si>
  <si>
    <t xml:space="preserve">            от 18.11.2022 № 4/12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</si>
</sst>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&quot;р.&quot;_-;\-* #,##0.00&quot;р.&quot;_-;_-* &quot;-&quot;??&quot;р.&quot;_-;_-@_-"/>
    <numFmt numFmtId="165" formatCode="0.0"/>
  </numFmts>
  <fonts count="22" x14ac:knownFonts="1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 Cyr"/>
      <family val="1"/>
      <charset val="204"/>
    </font>
    <font>
      <sz val="14"/>
      <name val="Arial Cyr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sz val="12"/>
      <name val="Arial Cyr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name val="Times New Roman Cyr"/>
      <charset val="204"/>
    </font>
    <font>
      <b/>
      <sz val="12"/>
      <name val="Times New Roman Cyr"/>
      <charset val="204"/>
    </font>
    <font>
      <sz val="12"/>
      <name val="Times New Roman"/>
      <family val="1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2"/>
      <name val="Times New Roman"/>
      <family val="1"/>
    </font>
    <font>
      <b/>
      <i/>
      <sz val="12"/>
      <name val="Times New Roman"/>
      <family val="1"/>
      <charset val="204"/>
    </font>
    <font>
      <b/>
      <i/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7">
    <xf numFmtId="0" fontId="0" fillId="0" borderId="0" xfId="0"/>
    <xf numFmtId="0" fontId="2" fillId="2" borderId="0" xfId="0" applyFont="1" applyFill="1" applyAlignment="1">
      <alignment horizontal="center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/>
    <xf numFmtId="0" fontId="6" fillId="2" borderId="1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/>
    </xf>
    <xf numFmtId="0" fontId="8" fillId="2" borderId="0" xfId="0" applyFont="1" applyFill="1"/>
    <xf numFmtId="0" fontId="10" fillId="2" borderId="1" xfId="0" applyFont="1" applyFill="1" applyBorder="1" applyAlignment="1">
      <alignment vertical="top"/>
    </xf>
    <xf numFmtId="0" fontId="12" fillId="2" borderId="1" xfId="0" applyFont="1" applyFill="1" applyBorder="1" applyAlignment="1">
      <alignment vertical="top"/>
    </xf>
    <xf numFmtId="165" fontId="9" fillId="2" borderId="1" xfId="0" applyNumberFormat="1" applyFont="1" applyFill="1" applyBorder="1" applyAlignment="1">
      <alignment vertical="top"/>
    </xf>
    <xf numFmtId="165" fontId="10" fillId="2" borderId="1" xfId="0" applyNumberFormat="1" applyFont="1" applyFill="1" applyBorder="1" applyAlignment="1">
      <alignment vertical="top"/>
    </xf>
    <xf numFmtId="165" fontId="12" fillId="2" borderId="1" xfId="0" applyNumberFormat="1" applyFont="1" applyFill="1" applyBorder="1" applyAlignment="1">
      <alignment vertical="top"/>
    </xf>
    <xf numFmtId="165" fontId="11" fillId="2" borderId="1" xfId="0" applyNumberFormat="1" applyFont="1" applyFill="1" applyBorder="1" applyAlignment="1">
      <alignment vertical="top"/>
    </xf>
    <xf numFmtId="0" fontId="13" fillId="2" borderId="3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 wrapText="1" readingOrder="1"/>
    </xf>
    <xf numFmtId="0" fontId="14" fillId="0" borderId="1" xfId="0" applyFont="1" applyBorder="1"/>
    <xf numFmtId="0" fontId="15" fillId="2" borderId="2" xfId="0" applyFont="1" applyFill="1" applyBorder="1" applyAlignment="1">
      <alignment horizontal="left" vertical="top" wrapText="1"/>
    </xf>
    <xf numFmtId="0" fontId="15" fillId="2" borderId="3" xfId="0" applyFont="1" applyFill="1" applyBorder="1" applyAlignment="1">
      <alignment horizontal="left" vertical="top" wrapText="1"/>
    </xf>
    <xf numFmtId="0" fontId="13" fillId="2" borderId="2" xfId="0" applyFont="1" applyFill="1" applyBorder="1" applyAlignment="1">
      <alignment horizontal="left" vertical="top" wrapText="1"/>
    </xf>
    <xf numFmtId="0" fontId="15" fillId="2" borderId="1" xfId="0" applyFont="1" applyFill="1" applyBorder="1" applyAlignment="1">
      <alignment horizontal="left" vertical="top" wrapText="1"/>
    </xf>
    <xf numFmtId="0" fontId="13" fillId="2" borderId="1" xfId="0" applyFont="1" applyFill="1" applyBorder="1" applyAlignment="1">
      <alignment horizontal="left" vertical="top" wrapText="1"/>
    </xf>
    <xf numFmtId="3" fontId="13" fillId="2" borderId="2" xfId="0" applyNumberFormat="1" applyFont="1" applyFill="1" applyBorder="1" applyAlignment="1">
      <alignment horizontal="left" vertical="top" wrapText="1"/>
    </xf>
    <xf numFmtId="0" fontId="8" fillId="0" borderId="0" xfId="0" applyFont="1"/>
    <xf numFmtId="0" fontId="7" fillId="2" borderId="0" xfId="0" applyFont="1" applyFill="1" applyAlignment="1">
      <alignment horizontal="center"/>
    </xf>
    <xf numFmtId="165" fontId="12" fillId="2" borderId="0" xfId="0" applyNumberFormat="1" applyFont="1" applyFill="1" applyBorder="1" applyAlignment="1">
      <alignment vertical="top"/>
    </xf>
    <xf numFmtId="0" fontId="9" fillId="2" borderId="1" xfId="0" applyFont="1" applyFill="1" applyBorder="1" applyAlignment="1">
      <alignment vertical="top"/>
    </xf>
    <xf numFmtId="0" fontId="14" fillId="0" borderId="0" xfId="0" applyFont="1"/>
    <xf numFmtId="0" fontId="16" fillId="0" borderId="0" xfId="0" applyFont="1"/>
    <xf numFmtId="0" fontId="15" fillId="2" borderId="3" xfId="0" applyFont="1" applyFill="1" applyBorder="1" applyAlignment="1">
      <alignment horizontal="left" vertical="top" wrapText="1" readingOrder="1"/>
    </xf>
    <xf numFmtId="0" fontId="7" fillId="2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 readingOrder="1"/>
    </xf>
    <xf numFmtId="3" fontId="15" fillId="2" borderId="2" xfId="0" applyNumberFormat="1" applyFont="1" applyFill="1" applyBorder="1" applyAlignment="1">
      <alignment horizontal="left" vertical="top" wrapText="1"/>
    </xf>
    <xf numFmtId="164" fontId="8" fillId="0" borderId="1" xfId="1" applyFont="1" applyBorder="1" applyAlignment="1">
      <alignment wrapText="1"/>
    </xf>
    <xf numFmtId="164" fontId="8" fillId="0" borderId="1" xfId="1" applyFont="1" applyBorder="1" applyAlignment="1">
      <alignment horizontal="center" wrapText="1"/>
    </xf>
    <xf numFmtId="164" fontId="8" fillId="0" borderId="0" xfId="1" applyFont="1" applyBorder="1" applyAlignment="1">
      <alignment wrapText="1"/>
    </xf>
    <xf numFmtId="0" fontId="15" fillId="2" borderId="4" xfId="0" applyFont="1" applyFill="1" applyBorder="1" applyAlignment="1">
      <alignment horizontal="left" vertical="top" wrapText="1"/>
    </xf>
    <xf numFmtId="0" fontId="13" fillId="0" borderId="1" xfId="0" applyFont="1" applyBorder="1"/>
    <xf numFmtId="165" fontId="13" fillId="2" borderId="1" xfId="0" applyNumberFormat="1" applyFont="1" applyFill="1" applyBorder="1" applyAlignment="1">
      <alignment vertical="top"/>
    </xf>
    <xf numFmtId="0" fontId="13" fillId="0" borderId="1" xfId="0" applyFont="1" applyBorder="1" applyAlignment="1">
      <alignment horizontal="right"/>
    </xf>
    <xf numFmtId="165" fontId="15" fillId="2" borderId="1" xfId="0" applyNumberFormat="1" applyFont="1" applyFill="1" applyBorder="1" applyAlignment="1">
      <alignment vertical="top"/>
    </xf>
    <xf numFmtId="165" fontId="13" fillId="0" borderId="1" xfId="0" applyNumberFormat="1" applyFont="1" applyBorder="1"/>
    <xf numFmtId="165" fontId="15" fillId="0" borderId="1" xfId="0" applyNumberFormat="1" applyFont="1" applyBorder="1"/>
    <xf numFmtId="165" fontId="13" fillId="2" borderId="1" xfId="0" applyNumberFormat="1" applyFont="1" applyFill="1" applyBorder="1" applyAlignment="1">
      <alignment horizontal="right"/>
    </xf>
    <xf numFmtId="165" fontId="15" fillId="2" borderId="1" xfId="0" applyNumberFormat="1" applyFont="1" applyFill="1" applyBorder="1" applyAlignment="1">
      <alignment horizontal="right"/>
    </xf>
    <xf numFmtId="165" fontId="13" fillId="0" borderId="1" xfId="0" applyNumberFormat="1" applyFont="1" applyBorder="1" applyAlignment="1">
      <alignment horizontal="right"/>
    </xf>
    <xf numFmtId="165" fontId="15" fillId="0" borderId="1" xfId="0" applyNumberFormat="1" applyFont="1" applyBorder="1" applyAlignment="1">
      <alignment horizontal="right" vertical="top" wrapText="1"/>
    </xf>
    <xf numFmtId="0" fontId="4" fillId="2" borderId="0" xfId="0" applyFont="1" applyFill="1" applyAlignment="1">
      <alignment horizontal="center"/>
    </xf>
    <xf numFmtId="165" fontId="15" fillId="0" borderId="1" xfId="0" applyNumberFormat="1" applyFont="1" applyFill="1" applyBorder="1" applyAlignment="1">
      <alignment horizontal="right"/>
    </xf>
    <xf numFmtId="165" fontId="15" fillId="0" borderId="1" xfId="0" applyNumberFormat="1" applyFont="1" applyFill="1" applyBorder="1"/>
    <xf numFmtId="165" fontId="13" fillId="0" borderId="1" xfId="0" applyNumberFormat="1" applyFont="1" applyFill="1" applyBorder="1" applyAlignment="1">
      <alignment horizontal="right"/>
    </xf>
    <xf numFmtId="165" fontId="13" fillId="0" borderId="1" xfId="0" applyNumberFormat="1" applyFont="1" applyFill="1" applyBorder="1"/>
    <xf numFmtId="165" fontId="13" fillId="0" borderId="0" xfId="0" applyNumberFormat="1" applyFont="1" applyFill="1" applyBorder="1" applyAlignment="1">
      <alignment horizontal="right"/>
    </xf>
    <xf numFmtId="0" fontId="13" fillId="0" borderId="0" xfId="0" applyFont="1" applyFill="1"/>
    <xf numFmtId="165" fontId="15" fillId="0" borderId="4" xfId="0" applyNumberFormat="1" applyFont="1" applyFill="1" applyBorder="1" applyAlignment="1">
      <alignment horizontal="right"/>
    </xf>
    <xf numFmtId="165" fontId="13" fillId="2" borderId="1" xfId="0" applyNumberFormat="1" applyFont="1" applyFill="1" applyBorder="1" applyAlignment="1"/>
    <xf numFmtId="49" fontId="18" fillId="2" borderId="1" xfId="0" applyNumberFormat="1" applyFont="1" applyFill="1" applyBorder="1" applyAlignment="1">
      <alignment horizontal="left" wrapText="1"/>
    </xf>
    <xf numFmtId="0" fontId="17" fillId="2" borderId="0" xfId="0" applyFont="1" applyFill="1" applyAlignment="1">
      <alignment horizontal="center" vertical="center"/>
    </xf>
    <xf numFmtId="165" fontId="15" fillId="0" borderId="1" xfId="0" applyNumberFormat="1" applyFont="1" applyBorder="1" applyAlignment="1">
      <alignment horizontal="right"/>
    </xf>
    <xf numFmtId="0" fontId="15" fillId="2" borderId="1" xfId="0" applyFont="1" applyFill="1" applyBorder="1" applyAlignment="1">
      <alignment horizontal="left" vertical="top" wrapText="1" readingOrder="1"/>
    </xf>
    <xf numFmtId="165" fontId="14" fillId="0" borderId="1" xfId="0" applyNumberFormat="1" applyFont="1" applyFill="1" applyBorder="1"/>
    <xf numFmtId="0" fontId="19" fillId="2" borderId="1" xfId="0" applyFont="1" applyFill="1" applyBorder="1" applyAlignment="1">
      <alignment horizontal="left" vertical="top" wrapText="1"/>
    </xf>
    <xf numFmtId="0" fontId="20" fillId="2" borderId="1" xfId="0" applyFont="1" applyFill="1" applyBorder="1" applyAlignment="1">
      <alignment horizontal="left" vertical="top" wrapText="1" readingOrder="1"/>
    </xf>
    <xf numFmtId="165" fontId="21" fillId="0" borderId="1" xfId="0" applyNumberFormat="1" applyFont="1" applyFill="1" applyBorder="1"/>
    <xf numFmtId="0" fontId="13" fillId="2" borderId="1" xfId="0" applyFont="1" applyFill="1" applyBorder="1" applyAlignment="1">
      <alignment horizontal="left" vertical="top" wrapText="1" readingOrder="1"/>
    </xf>
    <xf numFmtId="165" fontId="8" fillId="0" borderId="1" xfId="0" applyNumberFormat="1" applyFont="1" applyFill="1" applyBorder="1"/>
    <xf numFmtId="165" fontId="20" fillId="0" borderId="1" xfId="0" applyNumberFormat="1" applyFont="1" applyFill="1" applyBorder="1" applyAlignment="1">
      <alignment horizontal="right"/>
    </xf>
    <xf numFmtId="165" fontId="20" fillId="0" borderId="1" xfId="0" applyNumberFormat="1" applyFont="1" applyFill="1" applyBorder="1"/>
    <xf numFmtId="0" fontId="4" fillId="2" borderId="0" xfId="0" applyFont="1" applyFill="1" applyAlignment="1">
      <alignment horizontal="center"/>
    </xf>
    <xf numFmtId="164" fontId="8" fillId="0" borderId="1" xfId="1" applyFont="1" applyBorder="1" applyAlignment="1">
      <alignment horizontal="center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8" fillId="0" borderId="6" xfId="0" applyFont="1" applyBorder="1" applyAlignment="1">
      <alignment horizontal="center"/>
    </xf>
    <xf numFmtId="0" fontId="3" fillId="2" borderId="0" xfId="0" applyFont="1" applyFill="1" applyAlignment="1">
      <alignment horizontal="center" wrapText="1"/>
    </xf>
    <xf numFmtId="0" fontId="17" fillId="2" borderId="0" xfId="0" applyFont="1" applyFill="1" applyAlignment="1"/>
    <xf numFmtId="0" fontId="0" fillId="0" borderId="0" xfId="0" applyAlignment="1"/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5"/>
  <sheetViews>
    <sheetView tabSelected="1" workbookViewId="0">
      <selection activeCell="D4" sqref="D4:E4"/>
    </sheetView>
  </sheetViews>
  <sheetFormatPr defaultRowHeight="12.75" x14ac:dyDescent="0.2"/>
  <cols>
    <col min="1" max="1" width="27.5703125" customWidth="1"/>
    <col min="2" max="2" width="49" customWidth="1"/>
    <col min="3" max="3" width="21.5703125" hidden="1" customWidth="1"/>
    <col min="4" max="4" width="19.140625" customWidth="1"/>
    <col min="5" max="5" width="21.7109375" customWidth="1"/>
    <col min="6" max="6" width="0.7109375" hidden="1" customWidth="1"/>
  </cols>
  <sheetData>
    <row r="1" spans="1:6" ht="18.75" x14ac:dyDescent="0.3">
      <c r="A1" s="1"/>
      <c r="B1" s="69" t="s">
        <v>69</v>
      </c>
      <c r="C1" s="69"/>
      <c r="D1" s="69"/>
      <c r="E1" s="69"/>
      <c r="F1" s="24"/>
    </row>
    <row r="2" spans="1:6" ht="18.75" x14ac:dyDescent="0.3">
      <c r="A2" s="1"/>
      <c r="B2" s="69" t="s">
        <v>62</v>
      </c>
      <c r="C2" s="69"/>
      <c r="D2" s="69"/>
      <c r="E2" s="69"/>
      <c r="F2" s="24"/>
    </row>
    <row r="3" spans="1:6" ht="18.75" x14ac:dyDescent="0.3">
      <c r="A3" s="1"/>
      <c r="B3" s="48"/>
      <c r="C3" s="48"/>
      <c r="D3" s="48" t="s">
        <v>63</v>
      </c>
      <c r="E3" s="48"/>
      <c r="F3" s="24"/>
    </row>
    <row r="4" spans="1:6" ht="18.75" x14ac:dyDescent="0.3">
      <c r="A4" s="1"/>
      <c r="B4" s="2" t="s">
        <v>38</v>
      </c>
      <c r="C4" s="3"/>
      <c r="D4" s="75" t="s">
        <v>76</v>
      </c>
      <c r="E4" s="76"/>
      <c r="F4" s="24"/>
    </row>
    <row r="5" spans="1:6" ht="18.75" x14ac:dyDescent="0.3">
      <c r="A5" s="1"/>
      <c r="B5" s="58"/>
      <c r="C5" s="3"/>
      <c r="D5" s="3"/>
      <c r="E5" s="24"/>
      <c r="F5" s="24"/>
    </row>
    <row r="6" spans="1:6" ht="57" customHeight="1" x14ac:dyDescent="0.3">
      <c r="A6" s="74" t="s">
        <v>61</v>
      </c>
      <c r="B6" s="74"/>
      <c r="C6" s="74"/>
      <c r="D6" s="74"/>
      <c r="E6" s="74"/>
      <c r="F6" s="24"/>
    </row>
    <row r="7" spans="1:6" ht="23.25" customHeight="1" x14ac:dyDescent="0.25">
      <c r="A7" s="25"/>
      <c r="B7" s="8"/>
      <c r="C7" s="8"/>
      <c r="D7" s="73" t="s">
        <v>37</v>
      </c>
      <c r="E7" s="73"/>
      <c r="F7" s="24"/>
    </row>
    <row r="8" spans="1:6" ht="30" customHeight="1" x14ac:dyDescent="0.2">
      <c r="A8" s="71" t="s">
        <v>2</v>
      </c>
      <c r="B8" s="71" t="s">
        <v>27</v>
      </c>
      <c r="C8" s="4" t="s">
        <v>16</v>
      </c>
      <c r="D8" s="70" t="s">
        <v>36</v>
      </c>
      <c r="E8" s="70"/>
      <c r="F8" s="34"/>
    </row>
    <row r="9" spans="1:6" ht="37.5" customHeight="1" x14ac:dyDescent="0.2">
      <c r="A9" s="72"/>
      <c r="B9" s="72"/>
      <c r="C9" s="4"/>
      <c r="D9" s="35" t="s">
        <v>52</v>
      </c>
      <c r="E9" s="35" t="s">
        <v>60</v>
      </c>
      <c r="F9" s="36"/>
    </row>
    <row r="10" spans="1:6" ht="18.75" customHeight="1" x14ac:dyDescent="0.2">
      <c r="A10" s="18" t="s">
        <v>5</v>
      </c>
      <c r="B10" s="5" t="s">
        <v>30</v>
      </c>
      <c r="C10" s="11">
        <v>237.9</v>
      </c>
      <c r="D10" s="41">
        <f>D11+D16+D18+D20+D23+D25+D28</f>
        <v>1605.6</v>
      </c>
      <c r="E10" s="41">
        <f>E11+E16+E18+E20+E23+E25+E28</f>
        <v>1649.3999999999999</v>
      </c>
      <c r="F10" s="24"/>
    </row>
    <row r="11" spans="1:6" ht="15.75" customHeight="1" x14ac:dyDescent="0.2">
      <c r="A11" s="18" t="s">
        <v>12</v>
      </c>
      <c r="B11" s="19" t="s">
        <v>6</v>
      </c>
      <c r="C11" s="27">
        <v>44.3</v>
      </c>
      <c r="D11" s="41">
        <f>D12</f>
        <v>573.29999999999995</v>
      </c>
      <c r="E11" s="41">
        <f>E12</f>
        <v>600.29999999999995</v>
      </c>
      <c r="F11" s="24"/>
    </row>
    <row r="12" spans="1:6" ht="22.5" customHeight="1" x14ac:dyDescent="0.25">
      <c r="A12" s="20" t="s">
        <v>13</v>
      </c>
      <c r="B12" s="15" t="s">
        <v>3</v>
      </c>
      <c r="C12" s="12">
        <v>44.3</v>
      </c>
      <c r="D12" s="56">
        <v>573.29999999999995</v>
      </c>
      <c r="E12" s="38">
        <v>600.29999999999995</v>
      </c>
      <c r="F12" s="24"/>
    </row>
    <row r="13" spans="1:6" ht="39.75" hidden="1" customHeight="1" x14ac:dyDescent="0.25">
      <c r="A13" s="20"/>
      <c r="B13" s="15"/>
      <c r="C13" s="12"/>
      <c r="D13" s="39"/>
      <c r="E13" s="40"/>
      <c r="F13" s="24"/>
    </row>
    <row r="14" spans="1:6" ht="21" hidden="1" customHeight="1" x14ac:dyDescent="0.25">
      <c r="A14" s="20"/>
      <c r="B14" s="15"/>
      <c r="C14" s="12"/>
      <c r="D14" s="39"/>
      <c r="E14" s="40"/>
      <c r="F14" s="24"/>
    </row>
    <row r="15" spans="1:6" ht="21" hidden="1" customHeight="1" x14ac:dyDescent="0.25">
      <c r="A15" s="23"/>
      <c r="B15" s="15"/>
      <c r="C15" s="12"/>
      <c r="D15" s="39"/>
      <c r="E15" s="40"/>
      <c r="F15" s="24"/>
    </row>
    <row r="16" spans="1:6" ht="48.75" customHeight="1" x14ac:dyDescent="0.2">
      <c r="A16" s="33" t="s">
        <v>33</v>
      </c>
      <c r="B16" s="19" t="s">
        <v>41</v>
      </c>
      <c r="C16" s="12"/>
      <c r="D16" s="41">
        <f>D17</f>
        <v>286.2</v>
      </c>
      <c r="E16" s="47">
        <f>E17</f>
        <v>302.10000000000002</v>
      </c>
      <c r="F16" s="24"/>
    </row>
    <row r="17" spans="1:7" ht="49.5" customHeight="1" x14ac:dyDescent="0.25">
      <c r="A17" s="23" t="s">
        <v>34</v>
      </c>
      <c r="B17" s="15" t="s">
        <v>35</v>
      </c>
      <c r="C17" s="12"/>
      <c r="D17" s="44">
        <v>286.2</v>
      </c>
      <c r="E17" s="46">
        <v>302.10000000000002</v>
      </c>
      <c r="F17" s="24"/>
    </row>
    <row r="18" spans="1:7" ht="21" customHeight="1" x14ac:dyDescent="0.25">
      <c r="A18" s="33" t="s">
        <v>64</v>
      </c>
      <c r="B18" s="19" t="s">
        <v>65</v>
      </c>
      <c r="C18" s="12"/>
      <c r="D18" s="45">
        <f>D19</f>
        <v>310.8</v>
      </c>
      <c r="E18" s="59">
        <f>E19</f>
        <v>311.7</v>
      </c>
      <c r="F18" s="24"/>
    </row>
    <row r="19" spans="1:7" ht="21" customHeight="1" x14ac:dyDescent="0.25">
      <c r="A19" s="23" t="s">
        <v>66</v>
      </c>
      <c r="B19" s="15" t="s">
        <v>67</v>
      </c>
      <c r="C19" s="12"/>
      <c r="D19" s="44">
        <v>310.8</v>
      </c>
      <c r="E19" s="46">
        <v>311.7</v>
      </c>
      <c r="F19" s="24"/>
    </row>
    <row r="20" spans="1:7" ht="16.5" customHeight="1" x14ac:dyDescent="0.25">
      <c r="A20" s="18" t="s">
        <v>11</v>
      </c>
      <c r="B20" s="19" t="s">
        <v>4</v>
      </c>
      <c r="C20" s="10">
        <v>182.3</v>
      </c>
      <c r="D20" s="41">
        <f>D21+D22</f>
        <v>188</v>
      </c>
      <c r="E20" s="41">
        <f>E21+E22</f>
        <v>188</v>
      </c>
      <c r="F20" s="28"/>
      <c r="G20" s="29"/>
    </row>
    <row r="21" spans="1:7" ht="15.75" customHeight="1" x14ac:dyDescent="0.25">
      <c r="A21" s="20" t="s">
        <v>17</v>
      </c>
      <c r="B21" s="15" t="s">
        <v>18</v>
      </c>
      <c r="C21" s="10">
        <v>1.3</v>
      </c>
      <c r="D21" s="39">
        <v>6</v>
      </c>
      <c r="E21" s="42">
        <v>6</v>
      </c>
      <c r="F21" s="24"/>
    </row>
    <row r="22" spans="1:7" ht="15.75" customHeight="1" x14ac:dyDescent="0.25">
      <c r="A22" s="20" t="s">
        <v>0</v>
      </c>
      <c r="B22" s="15" t="s">
        <v>1</v>
      </c>
      <c r="C22" s="14">
        <v>181</v>
      </c>
      <c r="D22" s="39">
        <v>182</v>
      </c>
      <c r="E22" s="42">
        <v>182</v>
      </c>
      <c r="F22" s="24"/>
    </row>
    <row r="23" spans="1:7" ht="23.25" customHeight="1" x14ac:dyDescent="0.2">
      <c r="A23" s="18" t="s">
        <v>20</v>
      </c>
      <c r="B23" s="19" t="s">
        <v>25</v>
      </c>
      <c r="C23" s="13">
        <v>1</v>
      </c>
      <c r="D23" s="41">
        <f>D24</f>
        <v>2</v>
      </c>
      <c r="E23" s="41">
        <f>E24</f>
        <v>2</v>
      </c>
      <c r="F23" s="24"/>
    </row>
    <row r="24" spans="1:7" ht="66.75" customHeight="1" x14ac:dyDescent="0.25">
      <c r="A24" s="20" t="s">
        <v>21</v>
      </c>
      <c r="B24" s="15" t="s">
        <v>22</v>
      </c>
      <c r="C24" s="13"/>
      <c r="D24" s="44">
        <v>2</v>
      </c>
      <c r="E24" s="42">
        <v>2</v>
      </c>
      <c r="F24" s="24">
        <v>2</v>
      </c>
    </row>
    <row r="25" spans="1:7" ht="72.75" customHeight="1" x14ac:dyDescent="0.25">
      <c r="A25" s="18" t="s">
        <v>9</v>
      </c>
      <c r="B25" s="21" t="s">
        <v>23</v>
      </c>
      <c r="C25" s="10">
        <v>10.3</v>
      </c>
      <c r="D25" s="45">
        <f>D26+D27</f>
        <v>213.3</v>
      </c>
      <c r="E25" s="45">
        <f>E26+E27</f>
        <v>213.3</v>
      </c>
      <c r="F25" s="24"/>
    </row>
    <row r="26" spans="1:7" ht="121.5" customHeight="1" x14ac:dyDescent="0.25">
      <c r="A26" s="22" t="s">
        <v>10</v>
      </c>
      <c r="B26" s="22" t="s">
        <v>31</v>
      </c>
      <c r="C26" s="9">
        <v>10.3</v>
      </c>
      <c r="D26" s="44">
        <v>148.30000000000001</v>
      </c>
      <c r="E26" s="42">
        <v>148.30000000000001</v>
      </c>
      <c r="F26" s="24"/>
    </row>
    <row r="27" spans="1:7" ht="129" customHeight="1" x14ac:dyDescent="0.25">
      <c r="A27" s="22" t="s">
        <v>24</v>
      </c>
      <c r="B27" s="22" t="s">
        <v>32</v>
      </c>
      <c r="C27" s="12"/>
      <c r="D27" s="44">
        <v>65</v>
      </c>
      <c r="E27" s="42">
        <v>65</v>
      </c>
      <c r="F27" s="24"/>
    </row>
    <row r="28" spans="1:7" ht="21.75" customHeight="1" x14ac:dyDescent="0.25">
      <c r="A28" s="18" t="s">
        <v>14</v>
      </c>
      <c r="B28" s="19" t="s">
        <v>15</v>
      </c>
      <c r="C28" s="12">
        <v>55</v>
      </c>
      <c r="D28" s="45">
        <f>D29</f>
        <v>32</v>
      </c>
      <c r="E28" s="43">
        <f>E29</f>
        <v>32</v>
      </c>
      <c r="F28" s="24"/>
    </row>
    <row r="29" spans="1:7" ht="22.5" customHeight="1" x14ac:dyDescent="0.25">
      <c r="A29" s="20" t="s">
        <v>48</v>
      </c>
      <c r="B29" s="15" t="s">
        <v>42</v>
      </c>
      <c r="C29" s="12">
        <v>55</v>
      </c>
      <c r="D29" s="44">
        <v>32</v>
      </c>
      <c r="E29" s="42">
        <v>32</v>
      </c>
      <c r="F29" s="24"/>
    </row>
    <row r="30" spans="1:7" ht="22.5" customHeight="1" x14ac:dyDescent="0.25">
      <c r="A30" s="21" t="s">
        <v>7</v>
      </c>
      <c r="B30" s="37" t="s">
        <v>8</v>
      </c>
      <c r="C30" s="13">
        <v>1152.7</v>
      </c>
      <c r="D30" s="49">
        <f>D31</f>
        <v>1389.2</v>
      </c>
      <c r="E30" s="49">
        <f>E31</f>
        <v>560.70000000000005</v>
      </c>
      <c r="F30" s="24"/>
    </row>
    <row r="31" spans="1:7" ht="53.25" customHeight="1" x14ac:dyDescent="0.25">
      <c r="A31" s="18" t="s">
        <v>19</v>
      </c>
      <c r="B31" s="30" t="s">
        <v>28</v>
      </c>
      <c r="C31" s="11">
        <v>233</v>
      </c>
      <c r="D31" s="49">
        <f>D32+D40+D37</f>
        <v>1389.2</v>
      </c>
      <c r="E31" s="49">
        <f>E32+E40+E37</f>
        <v>560.70000000000005</v>
      </c>
      <c r="F31" s="24"/>
    </row>
    <row r="32" spans="1:7" ht="35.25" customHeight="1" x14ac:dyDescent="0.25">
      <c r="A32" s="18" t="s">
        <v>47</v>
      </c>
      <c r="B32" s="30" t="s">
        <v>54</v>
      </c>
      <c r="C32" s="12"/>
      <c r="D32" s="49">
        <f>D35</f>
        <v>1268.4000000000001</v>
      </c>
      <c r="E32" s="50">
        <f>E35</f>
        <v>435.7</v>
      </c>
      <c r="F32" s="24"/>
    </row>
    <row r="33" spans="1:6" ht="1.5" hidden="1" customHeight="1" x14ac:dyDescent="0.25">
      <c r="A33" s="7" t="s">
        <v>46</v>
      </c>
      <c r="B33" s="15" t="s">
        <v>29</v>
      </c>
      <c r="C33" s="14">
        <v>233</v>
      </c>
      <c r="D33" s="51">
        <v>264</v>
      </c>
      <c r="E33" s="52">
        <v>263</v>
      </c>
      <c r="F33" s="24"/>
    </row>
    <row r="34" spans="1:6" ht="46.5" hidden="1" customHeight="1" x14ac:dyDescent="0.25">
      <c r="A34" s="38" t="s">
        <v>45</v>
      </c>
      <c r="B34" s="16" t="s">
        <v>55</v>
      </c>
      <c r="C34" s="14">
        <v>919.7</v>
      </c>
      <c r="D34" s="51">
        <v>264</v>
      </c>
      <c r="E34" s="52">
        <v>263</v>
      </c>
      <c r="F34" s="24"/>
    </row>
    <row r="35" spans="1:6" ht="63" customHeight="1" x14ac:dyDescent="0.25">
      <c r="A35" s="6" t="s">
        <v>49</v>
      </c>
      <c r="B35" s="16" t="s">
        <v>53</v>
      </c>
      <c r="C35" s="14">
        <v>919.7</v>
      </c>
      <c r="D35" s="51">
        <f>D36</f>
        <v>1268.4000000000001</v>
      </c>
      <c r="E35" s="52">
        <f>E36</f>
        <v>435.7</v>
      </c>
      <c r="F35" s="24"/>
    </row>
    <row r="36" spans="1:6" ht="51" customHeight="1" x14ac:dyDescent="0.25">
      <c r="A36" s="6" t="s">
        <v>50</v>
      </c>
      <c r="B36" s="16" t="s">
        <v>51</v>
      </c>
      <c r="C36" s="14"/>
      <c r="D36" s="51">
        <f>435.2+833.2</f>
        <v>1268.4000000000001</v>
      </c>
      <c r="E36" s="52">
        <f>435.7</f>
        <v>435.7</v>
      </c>
      <c r="F36" s="24"/>
    </row>
    <row r="37" spans="1:6" ht="51" customHeight="1" x14ac:dyDescent="0.25">
      <c r="A37" s="31" t="s">
        <v>70</v>
      </c>
      <c r="B37" s="60" t="s">
        <v>71</v>
      </c>
      <c r="C37" s="61">
        <f t="shared" ref="C37:E38" si="0">C38</f>
        <v>2.7</v>
      </c>
      <c r="D37" s="49">
        <f t="shared" si="0"/>
        <v>2.7</v>
      </c>
      <c r="E37" s="50">
        <f t="shared" si="0"/>
        <v>2.7</v>
      </c>
      <c r="F37" s="24"/>
    </row>
    <row r="38" spans="1:6" ht="24.75" customHeight="1" x14ac:dyDescent="0.25">
      <c r="A38" s="62" t="s">
        <v>72</v>
      </c>
      <c r="B38" s="63" t="s">
        <v>73</v>
      </c>
      <c r="C38" s="64">
        <f t="shared" si="0"/>
        <v>2.7</v>
      </c>
      <c r="D38" s="67">
        <f t="shared" si="0"/>
        <v>2.7</v>
      </c>
      <c r="E38" s="68">
        <f t="shared" si="0"/>
        <v>2.7</v>
      </c>
      <c r="F38" s="24"/>
    </row>
    <row r="39" spans="1:6" ht="26.25" customHeight="1" x14ac:dyDescent="0.25">
      <c r="A39" s="6" t="s">
        <v>74</v>
      </c>
      <c r="B39" s="65" t="s">
        <v>75</v>
      </c>
      <c r="C39" s="66">
        <v>2.7</v>
      </c>
      <c r="D39" s="51">
        <v>2.7</v>
      </c>
      <c r="E39" s="52">
        <v>2.7</v>
      </c>
      <c r="F39" s="24"/>
    </row>
    <row r="40" spans="1:6" ht="38.25" customHeight="1" x14ac:dyDescent="0.25">
      <c r="A40" s="21" t="s">
        <v>44</v>
      </c>
      <c r="B40" s="57" t="s">
        <v>56</v>
      </c>
      <c r="C40" s="13">
        <v>34.5</v>
      </c>
      <c r="D40" s="49">
        <f>D43</f>
        <v>118.1</v>
      </c>
      <c r="E40" s="49">
        <f>E43</f>
        <v>122.3</v>
      </c>
      <c r="F40" s="24"/>
    </row>
    <row r="41" spans="1:6" ht="3" hidden="1" customHeight="1" x14ac:dyDescent="0.25">
      <c r="A41" s="21" t="s">
        <v>39</v>
      </c>
      <c r="B41" s="32" t="s">
        <v>57</v>
      </c>
      <c r="C41" s="14"/>
      <c r="D41" s="53"/>
      <c r="E41" s="54"/>
      <c r="F41" s="24"/>
    </row>
    <row r="42" spans="1:6" ht="0.75" hidden="1" customHeight="1" x14ac:dyDescent="0.25">
      <c r="A42" s="6" t="s">
        <v>40</v>
      </c>
      <c r="B42" s="16" t="s">
        <v>58</v>
      </c>
      <c r="C42" s="13">
        <v>25</v>
      </c>
      <c r="D42" s="49"/>
      <c r="E42" s="52"/>
      <c r="F42" s="24"/>
    </row>
    <row r="43" spans="1:6" s="29" customFormat="1" ht="68.25" customHeight="1" x14ac:dyDescent="0.25">
      <c r="A43" s="31" t="s">
        <v>43</v>
      </c>
      <c r="B43" s="32" t="s">
        <v>57</v>
      </c>
      <c r="C43" s="26"/>
      <c r="D43" s="55">
        <f>D44</f>
        <v>118.1</v>
      </c>
      <c r="E43" s="55">
        <f>E44</f>
        <v>122.3</v>
      </c>
      <c r="F43" s="28"/>
    </row>
    <row r="44" spans="1:6" ht="63" customHeight="1" x14ac:dyDescent="0.25">
      <c r="A44" s="6" t="s">
        <v>68</v>
      </c>
      <c r="B44" s="16" t="s">
        <v>59</v>
      </c>
      <c r="C44" s="24"/>
      <c r="D44" s="51">
        <v>118.1</v>
      </c>
      <c r="E44" s="52">
        <v>122.3</v>
      </c>
      <c r="F44" s="24"/>
    </row>
    <row r="45" spans="1:6" ht="15.75" x14ac:dyDescent="0.25">
      <c r="A45" s="6"/>
      <c r="B45" s="17" t="s">
        <v>26</v>
      </c>
      <c r="C45" s="17">
        <v>1450.1</v>
      </c>
      <c r="D45" s="49">
        <f>D10+D30</f>
        <v>2994.8</v>
      </c>
      <c r="E45" s="49">
        <f>E10+E30</f>
        <v>2210.1</v>
      </c>
      <c r="F45" s="24"/>
    </row>
  </sheetData>
  <mergeCells count="8">
    <mergeCell ref="B1:E1"/>
    <mergeCell ref="D8:E8"/>
    <mergeCell ref="A8:A9"/>
    <mergeCell ref="B8:B9"/>
    <mergeCell ref="D7:E7"/>
    <mergeCell ref="A6:E6"/>
    <mergeCell ref="B2:E2"/>
    <mergeCell ref="D4:E4"/>
  </mergeCells>
  <phoneticPr fontId="0" type="noConversion"/>
  <pageMargins left="0.78740157480314965" right="0.78740157480314965" top="0.78740157480314965" bottom="0.59055118110236227" header="0.51181102362204722" footer="0.51181102362204722"/>
  <pageSetup paperSize="9" scale="74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>Финупр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ОПД</dc:creator>
  <cp:lastModifiedBy>Admin</cp:lastModifiedBy>
  <cp:lastPrinted>2022-12-20T12:43:49Z</cp:lastPrinted>
  <dcterms:created xsi:type="dcterms:W3CDTF">2003-09-23T05:31:40Z</dcterms:created>
  <dcterms:modified xsi:type="dcterms:W3CDTF">2023-08-10T06:46:41Z</dcterms:modified>
</cp:coreProperties>
</file>